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  <c r="C23" i="1" l="1"/>
</calcChain>
</file>

<file path=xl/sharedStrings.xml><?xml version="1.0" encoding="utf-8"?>
<sst xmlns="http://schemas.openxmlformats.org/spreadsheetml/2006/main" count="41" uniqueCount="41">
  <si>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</si>
  <si>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</si>
  <si>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</si>
  <si>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</si>
  <si>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</si>
  <si>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</si>
  <si>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</si>
  <si>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</si>
  <si>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</si>
  <si>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</si>
  <si>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</si>
  <si>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</si>
  <si>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</si>
  <si>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</si>
  <si>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</si>
  <si>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</si>
  <si>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</si>
  <si>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</si>
  <si>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</si>
  <si>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</si>
  <si>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</si>
  <si>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16  по ул.Гагарина</t>
  </si>
  <si>
    <t>1. Текущий ремонт:</t>
  </si>
  <si>
    <t xml:space="preserve">2. Содержание жилья: </t>
  </si>
  <si>
    <t>ООО "УК Сейм" за 2014год</t>
  </si>
  <si>
    <t>Остаток на 01.01.2015г.</t>
  </si>
  <si>
    <t>3114-ремонт канализационного стояка (кв.63-67)-6 м.п.</t>
  </si>
  <si>
    <t>3095-уборка и вывоз мусора (чердак)-2,7т.;                                8930- ремонт ливневой канализации с заменой трубы-4м.п., ремонт канализационной системы с заменой трубы-2м.п., замена крана шарового на системе д-15мм=2шт., ремонт системы отопления с заменой трубы-1,5м.п., крана шарового д-15мм=2шт,ремонт канализационного стояка (кухня кв.72) с заменой трубы-2м.п.</t>
  </si>
  <si>
    <t>7614-замена крана шарового д-80мм на системе ГВС=1шт., ремонт ливневой канализации с заменой трубы-4,5м.п.</t>
  </si>
  <si>
    <t xml:space="preserve">2360-устройство двери выхода на крышу (2под.)-1шт., 1750-ремонт системы ХВС с заменой крана шарового д-15мм=2шт, д-25мм=2шт.                                                                                                                      11672,48-установка ОПУ ХВС
</t>
  </si>
  <si>
    <t>640-крепление трубопроводов канализации хомутами-4шт, ремонт системы ХВС с заменой крана шарового д-25мм=1шт.</t>
  </si>
  <si>
    <t>1997-ремонт трубопровода ГВС с заменой трубы-2,2м.п.(кв.71)</t>
  </si>
  <si>
    <t>4020-ремонт порожков (1,2под.)-28м2</t>
  </si>
  <si>
    <t>Генеральный директор                                             В.В.Дроздов</t>
  </si>
  <si>
    <t>2521,0 - замена трубопровода канализации ПП д-50 мм - 5,4 м.п.(кв.2, подвал); 248799,00 - монтаж ОПУ отопления.                                                                                                         248799-установка ОПУ отопления</t>
  </si>
  <si>
    <t>Начисляемая площадь дома - 3782,20м2</t>
  </si>
  <si>
    <t>Ежемесячный предпологаемый сбор по статье "Текущий ремонт"при 100% оплате коммунальных платежей должен составлять  3782,20 х 2,60= 9833,72  рублей</t>
  </si>
  <si>
    <t>Собрано с населения:  84 429 руб. 49 коп.</t>
  </si>
  <si>
    <t>3. Собрано с  интернет-провайдеров: 31800 руб 00 коп.</t>
  </si>
  <si>
    <t>4. Задолженность жильцов за жилищно-коммунальные услуги на 01.02.2015г. - 56196 руб. 48 коп.</t>
  </si>
  <si>
    <t xml:space="preserve">9345-ремонт канализационного стояка с заменой трубы-6 м.п. (кв.21,25); ремонт системы отопления с заменой крана шарового д-15мм=4шт, ремонт системы ГВС с заменой крана шарового д-50мм=1шт.                                                                                   6763- ремонт системы электроснабжения с заменой провода- 76 м.п.(подвал)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</si>
</sst>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0" workbookViewId="0">
      <selection activeCell="E13" sqref="E1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24</v>
      </c>
      <c r="B2" s="9"/>
      <c r="C2" s="9"/>
      <c r="D2" s="9"/>
      <c r="E2" s="9"/>
    </row>
    <row r="3" spans="1:5" ht="27.75" customHeight="1" x14ac:dyDescent="0.25">
      <c r="A3" s="10" t="s">
        <v>21</v>
      </c>
      <c r="B3" s="10"/>
      <c r="C3" s="10"/>
      <c r="D3" s="10"/>
      <c r="E3" s="10"/>
    </row>
    <row r="4" spans="1:5" x14ac:dyDescent="0.25">
      <c r="A4" s="7" t="s">
        <v>22</v>
      </c>
      <c r="B4" s="7"/>
      <c r="C4" s="7"/>
      <c r="D4" s="7"/>
      <c r="E4" s="7"/>
    </row>
    <row r="5" spans="1:5" x14ac:dyDescent="0.25">
      <c r="A5" s="11" t="s">
        <v>35</v>
      </c>
      <c r="B5" s="11"/>
      <c r="C5" s="11"/>
      <c r="D5" s="11"/>
      <c r="E5" s="11"/>
    </row>
    <row r="6" spans="1:5" ht="29.25" customHeight="1" x14ac:dyDescent="0.25">
      <c r="A6" s="12" t="s">
        <v>1</v>
      </c>
      <c r="B6" s="12"/>
      <c r="C6" s="12"/>
      <c r="D6" s="12"/>
      <c r="E6" s="12"/>
    </row>
    <row r="7" spans="1:5" ht="34.5" customHeight="1" x14ac:dyDescent="0.25">
      <c r="A7" s="12" t="s">
        <v>36</v>
      </c>
      <c r="B7" s="12"/>
      <c r="C7" s="12"/>
      <c r="D7" s="12"/>
      <c r="E7" s="12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5" t="s">
        <v>20</v>
      </c>
      <c r="B9" s="6"/>
      <c r="C9" s="1">
        <v>43543.01</v>
      </c>
      <c r="D9" s="1"/>
      <c r="E9" s="1"/>
    </row>
    <row r="10" spans="1:5" x14ac:dyDescent="0.25">
      <c r="A10" s="1">
        <v>1</v>
      </c>
      <c r="B10" s="3" t="s">
        <v>8</v>
      </c>
      <c r="C10" s="1">
        <v>9137.52</v>
      </c>
      <c r="D10" s="1">
        <v>3114</v>
      </c>
      <c r="E10" s="1" t="s">
        <v>26</v>
      </c>
    </row>
    <row r="11" spans="1:5" ht="120" x14ac:dyDescent="0.25">
      <c r="A11" s="1">
        <v>2</v>
      </c>
      <c r="B11" s="3" t="s">
        <v>9</v>
      </c>
      <c r="C11" s="1">
        <v>9870.11</v>
      </c>
      <c r="D11" s="1">
        <v>12025</v>
      </c>
      <c r="E11" s="2" t="s">
        <v>27</v>
      </c>
    </row>
    <row r="12" spans="1:5" ht="75" x14ac:dyDescent="0.25">
      <c r="A12" s="1">
        <v>3</v>
      </c>
      <c r="B12" s="3" t="s">
        <v>10</v>
      </c>
      <c r="C12" s="1">
        <v>9911.99</v>
      </c>
      <c r="D12" s="1">
        <v>15782.48</v>
      </c>
      <c r="E12" s="2" t="s">
        <v>29</v>
      </c>
    </row>
    <row r="13" spans="1:5" ht="90" x14ac:dyDescent="0.25">
      <c r="A13" s="1">
        <v>4</v>
      </c>
      <c r="B13" s="3" t="s">
        <v>11</v>
      </c>
      <c r="C13" s="1">
        <v>7790.62</v>
      </c>
      <c r="D13" s="1">
        <v>16108</v>
      </c>
      <c r="E13" s="2" t="s">
        <v>40</v>
      </c>
    </row>
    <row r="14" spans="1:5" ht="45" x14ac:dyDescent="0.25">
      <c r="A14" s="1">
        <v>5</v>
      </c>
      <c r="B14" s="3" t="s">
        <v>12</v>
      </c>
      <c r="C14" s="1">
        <v>9246.02</v>
      </c>
      <c r="D14" s="1">
        <v>7614</v>
      </c>
      <c r="E14" s="2" t="s">
        <v>28</v>
      </c>
    </row>
    <row r="15" spans="1:5" x14ac:dyDescent="0.25">
      <c r="A15" s="1">
        <v>6</v>
      </c>
      <c r="B15" s="3" t="s">
        <v>13</v>
      </c>
      <c r="C15" s="1">
        <v>21852.240000000002</v>
      </c>
      <c r="D15" s="1"/>
      <c r="E15" s="2"/>
    </row>
    <row r="16" spans="1:5" ht="45" x14ac:dyDescent="0.25">
      <c r="A16" s="1">
        <v>7</v>
      </c>
      <c r="B16" s="3" t="s">
        <v>14</v>
      </c>
      <c r="C16" s="1">
        <v>54737.82</v>
      </c>
      <c r="D16" s="1">
        <v>640</v>
      </c>
      <c r="E16" s="2" t="s">
        <v>30</v>
      </c>
    </row>
    <row r="17" spans="1:5" ht="30" x14ac:dyDescent="0.25">
      <c r="A17" s="1">
        <v>8</v>
      </c>
      <c r="B17" s="3" t="s">
        <v>15</v>
      </c>
      <c r="C17" s="1">
        <v>39124.65</v>
      </c>
      <c r="D17" s="1">
        <v>1997</v>
      </c>
      <c r="E17" s="2" t="s">
        <v>31</v>
      </c>
    </row>
    <row r="18" spans="1:5" x14ac:dyDescent="0.25">
      <c r="A18" s="1">
        <v>9</v>
      </c>
      <c r="B18" s="3" t="s">
        <v>16</v>
      </c>
      <c r="C18" s="1">
        <v>31746.7</v>
      </c>
      <c r="D18" s="1">
        <v>4020</v>
      </c>
      <c r="E18" s="2" t="s">
        <v>32</v>
      </c>
    </row>
    <row r="19" spans="1:5" x14ac:dyDescent="0.25">
      <c r="A19" s="1">
        <v>10</v>
      </c>
      <c r="B19" s="3" t="s">
        <v>17</v>
      </c>
      <c r="C19" s="1">
        <v>41095.85</v>
      </c>
      <c r="D19" s="1"/>
      <c r="E19" s="2"/>
    </row>
    <row r="20" spans="1:5" ht="60" x14ac:dyDescent="0.25">
      <c r="A20" s="1">
        <v>11</v>
      </c>
      <c r="B20" s="3" t="s">
        <v>18</v>
      </c>
      <c r="C20" s="1">
        <v>38383.74</v>
      </c>
      <c r="D20" s="1">
        <v>251320</v>
      </c>
      <c r="E20" s="2" t="s">
        <v>34</v>
      </c>
    </row>
    <row r="21" spans="1:5" x14ac:dyDescent="0.25">
      <c r="A21" s="1">
        <v>12</v>
      </c>
      <c r="B21" s="3" t="s">
        <v>19</v>
      </c>
      <c r="C21" s="1">
        <v>11462.94</v>
      </c>
      <c r="D21" s="1"/>
      <c r="E21" s="2"/>
    </row>
    <row r="22" spans="1:5" x14ac:dyDescent="0.25">
      <c r="A22" s="1"/>
      <c r="B22" s="3" t="s">
        <v>7</v>
      </c>
      <c r="C22" s="1">
        <f>SUM(C10:C21)</f>
        <v>284360.2</v>
      </c>
      <c r="D22" s="1">
        <f>SUM(D10:D21)</f>
        <v>312620.48</v>
      </c>
      <c r="E22" s="2"/>
    </row>
    <row r="23" spans="1:5" ht="30" customHeight="1" x14ac:dyDescent="0.25">
      <c r="A23" s="5" t="s">
        <v>25</v>
      </c>
      <c r="B23" s="6"/>
      <c r="C23" s="1">
        <f>C9+C22-D22</f>
        <v>15282.73000000004</v>
      </c>
      <c r="D23" s="1"/>
      <c r="E23" s="2"/>
    </row>
    <row r="25" spans="1:5" x14ac:dyDescent="0.25">
      <c r="A25" s="7" t="s">
        <v>23</v>
      </c>
      <c r="B25" s="7"/>
      <c r="C25" s="7"/>
      <c r="D25" s="7"/>
      <c r="E25" s="7"/>
    </row>
    <row r="26" spans="1:5" x14ac:dyDescent="0.25">
      <c r="A26" s="11" t="s">
        <v>37</v>
      </c>
      <c r="B26" s="11"/>
      <c r="C26" s="11"/>
      <c r="D26" s="11"/>
      <c r="E26" s="11"/>
    </row>
    <row r="27" spans="1:5" x14ac:dyDescent="0.25">
      <c r="A27" s="7" t="s">
        <v>38</v>
      </c>
      <c r="B27" s="7"/>
      <c r="C27" s="7"/>
      <c r="D27" s="7"/>
      <c r="E27" s="7"/>
    </row>
    <row r="29" spans="1:5" x14ac:dyDescent="0.25">
      <c r="A29" s="7" t="s">
        <v>39</v>
      </c>
      <c r="B29" s="7"/>
      <c r="C29" s="7"/>
      <c r="D29" s="7"/>
      <c r="E29" s="7"/>
    </row>
    <row r="32" spans="1:5" x14ac:dyDescent="0.25">
      <c r="A32" s="4" t="s">
        <v>33</v>
      </c>
      <c r="B32" s="4"/>
      <c r="C32" s="4"/>
      <c r="D32" s="4"/>
      <c r="E32" s="4"/>
    </row>
  </sheetData>
  <mergeCells count="14">
    <mergeCell ref="A32:E32"/>
    <mergeCell ref="A9:B9"/>
    <mergeCell ref="A23:B23"/>
    <mergeCell ref="A29:E29"/>
    <mergeCell ref="A1:E1"/>
    <mergeCell ref="A2:E2"/>
    <mergeCell ref="A3:E3"/>
    <mergeCell ref="A5:E5"/>
    <mergeCell ref="A6:E6"/>
    <mergeCell ref="A7:E7"/>
    <mergeCell ref="A4:E4"/>
    <mergeCell ref="A25:E25"/>
    <mergeCell ref="A26:E26"/>
    <mergeCell ref="A27:E27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2015-03-13T11:16:56Z</dcterms:modified>
</cp:coreProperties>
</file>